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21" i="1" l="1"/>
  <c r="H10" i="1" l="1"/>
  <c r="H13" i="1"/>
  <c r="H19" i="1"/>
  <c r="H20" i="1"/>
  <c r="H18" i="1"/>
  <c r="H17" i="1"/>
  <c r="H9" i="1"/>
  <c r="H8" i="1"/>
  <c r="H15" i="1" l="1"/>
  <c r="H14" i="1"/>
  <c r="H22" i="1" l="1"/>
  <c r="H16" i="1" l="1"/>
  <c r="H12" i="1"/>
  <c r="H11" i="1"/>
  <c r="H23" i="1" l="1"/>
</calcChain>
</file>

<file path=xl/sharedStrings.xml><?xml version="1.0" encoding="utf-8"?>
<sst xmlns="http://schemas.openxmlformats.org/spreadsheetml/2006/main" count="58" uniqueCount="32">
  <si>
    <t>Приложение 1</t>
  </si>
  <si>
    <t>к техническому заданию</t>
  </si>
  <si>
    <t>Перечень и объем поставки</t>
  </si>
  <si>
    <t>№</t>
  </si>
  <si>
    <t>Краткий /полный текст материала</t>
  </si>
  <si>
    <t>Характеристики, параметры, ТУ, ГОСТ (при необходимости)</t>
  </si>
  <si>
    <t>Ед. изм.</t>
  </si>
  <si>
    <t>Кол-во</t>
  </si>
  <si>
    <t>Цена руб., без НДС</t>
  </si>
  <si>
    <t>Сумма, руб., без НДС</t>
  </si>
  <si>
    <t>Приложение оформляется в формате Excel, столбец 3 (краткий текст) заполняется в алфавитном порядке.</t>
  </si>
  <si>
    <t>Согласно приложению№2</t>
  </si>
  <si>
    <t>шт.</t>
  </si>
  <si>
    <t>Итого:</t>
  </si>
  <si>
    <t>Номенклатурныйномер</t>
  </si>
  <si>
    <t>Заземление ПК-1-10 для СИП спуск 10 м</t>
  </si>
  <si>
    <r>
      <t>Заземление ЗПП-1-3/3 16 мм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спуск 2 м</t>
    </r>
  </si>
  <si>
    <t>комп.</t>
  </si>
  <si>
    <t xml:space="preserve">Указатель напряжения УВН-90М 6-35 СЗ ИП </t>
  </si>
  <si>
    <t>ЗПЛ-1-16 для СИП спуск 10 м</t>
  </si>
  <si>
    <t>Сигнализатор СНК "Радиус"</t>
  </si>
  <si>
    <t>Перчатки диэлектрические</t>
  </si>
  <si>
    <t>пар</t>
  </si>
  <si>
    <r>
      <t>Заземление ЗНЛ-10 70 мм</t>
    </r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спуск 15 м</t>
    </r>
  </si>
  <si>
    <t>Заземление ЗПС-1М 25 мм2 провод 20 м</t>
  </si>
  <si>
    <t>Заземление ЗПЛ-1-5/5 16мм спуск 9 м.</t>
  </si>
  <si>
    <t>Заземление ЗПЛ-10-3/3 25мм спуск 9 м.</t>
  </si>
  <si>
    <t>Указатель напряжения ПИН 90М</t>
  </si>
  <si>
    <t>Указатель напряж. УННУ 1 ВЛ</t>
  </si>
  <si>
    <t>Указатель напряжения УНН-1 СЗ ВЛ со штангой</t>
  </si>
  <si>
    <t>Указатель напряжения УВНУ 10 СЗ ИП с ТФ</t>
  </si>
  <si>
    <t>Лестница диэлектрическая ЛСП-3,0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</si>
</sst>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2" borderId="0" xfId="0" applyFill="1"/>
    <xf numFmtId="0" fontId="6" fillId="0" borderId="1" xfId="0" applyFont="1" applyBorder="1" applyAlignment="1">
      <alignment horizontal="center" vertical="center"/>
    </xf>
    <xf numFmtId="0" fontId="0" fillId="0" borderId="0" xfId="0" applyBorder="1"/>
    <xf numFmtId="4" fontId="0" fillId="0" borderId="0" xfId="0" applyNumberFormat="1" applyBorder="1"/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right"/>
    </xf>
    <xf numFmtId="4" fontId="0" fillId="0" borderId="0" xfId="0" applyNumberForma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>
      <selection activeCell="J6" sqref="J6"/>
    </sheetView>
  </sheetViews>
  <sheetFormatPr defaultRowHeight="15" x14ac:dyDescent="0.25"/>
  <cols>
    <col min="1" max="1" width="5.5703125" customWidth="1"/>
    <col min="2" max="2" width="16.28515625" customWidth="1"/>
    <col min="3" max="3" width="24.7109375" customWidth="1"/>
    <col min="4" max="4" width="39.85546875" customWidth="1"/>
    <col min="5" max="5" width="7.140625" customWidth="1"/>
    <col min="6" max="6" width="7.5703125" customWidth="1"/>
    <col min="7" max="7" width="9.7109375" customWidth="1"/>
    <col min="8" max="8" width="13" customWidth="1"/>
  </cols>
  <sheetData>
    <row r="1" spans="1:11" ht="15.75" customHeight="1" x14ac:dyDescent="0.25">
      <c r="A1" s="2"/>
      <c r="F1" s="3"/>
      <c r="G1" s="5"/>
      <c r="H1" s="5" t="s">
        <v>0</v>
      </c>
    </row>
    <row r="2" spans="1:11" ht="16.5" x14ac:dyDescent="0.25">
      <c r="A2" s="2"/>
      <c r="F2" s="4"/>
      <c r="G2" s="5" t="s">
        <v>1</v>
      </c>
      <c r="H2" s="5"/>
    </row>
    <row r="3" spans="1:11" ht="16.5" x14ac:dyDescent="0.25">
      <c r="A3" s="2"/>
    </row>
    <row r="4" spans="1:11" x14ac:dyDescent="0.25">
      <c r="A4" s="22" t="s">
        <v>2</v>
      </c>
      <c r="B4" s="23"/>
      <c r="C4" s="23"/>
      <c r="D4" s="23"/>
      <c r="E4" s="23"/>
      <c r="F4" s="23"/>
      <c r="G4" s="23"/>
      <c r="H4" s="23"/>
    </row>
    <row r="5" spans="1:11" x14ac:dyDescent="0.25">
      <c r="A5" s="1"/>
    </row>
    <row r="6" spans="1:11" ht="78.75" customHeight="1" x14ac:dyDescent="0.25">
      <c r="A6" s="6" t="s">
        <v>3</v>
      </c>
      <c r="B6" s="6" t="s">
        <v>14</v>
      </c>
      <c r="C6" s="6" t="s">
        <v>4</v>
      </c>
      <c r="D6" s="7" t="s">
        <v>5</v>
      </c>
      <c r="E6" s="6" t="s">
        <v>6</v>
      </c>
      <c r="F6" s="6" t="s">
        <v>7</v>
      </c>
      <c r="G6" s="6" t="s">
        <v>8</v>
      </c>
      <c r="H6" s="6" t="s">
        <v>9</v>
      </c>
      <c r="I6" s="19"/>
      <c r="J6" s="19"/>
      <c r="K6" s="19"/>
    </row>
    <row r="7" spans="1:11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17"/>
      <c r="J7" s="17"/>
      <c r="K7" s="17"/>
    </row>
    <row r="8" spans="1:11" ht="68.25" customHeight="1" x14ac:dyDescent="0.25">
      <c r="A8" s="6">
        <v>1</v>
      </c>
      <c r="B8" s="8">
        <v>3414210140</v>
      </c>
      <c r="C8" s="9" t="s">
        <v>25</v>
      </c>
      <c r="D8" s="8" t="s">
        <v>11</v>
      </c>
      <c r="E8" s="6" t="s">
        <v>12</v>
      </c>
      <c r="F8" s="8">
        <v>6</v>
      </c>
      <c r="G8" s="12">
        <v>8933.2800000000007</v>
      </c>
      <c r="H8" s="13">
        <f>G8*F8</f>
        <v>53599.680000000008</v>
      </c>
      <c r="I8" s="20"/>
      <c r="J8" s="18"/>
      <c r="K8" s="21"/>
    </row>
    <row r="9" spans="1:11" ht="68.25" customHeight="1" x14ac:dyDescent="0.25">
      <c r="A9" s="6">
        <v>2</v>
      </c>
      <c r="B9" s="8">
        <v>3414210144</v>
      </c>
      <c r="C9" s="9" t="s">
        <v>26</v>
      </c>
      <c r="D9" s="8" t="s">
        <v>11</v>
      </c>
      <c r="E9" s="6" t="s">
        <v>12</v>
      </c>
      <c r="F9" s="8">
        <v>6</v>
      </c>
      <c r="G9" s="12">
        <v>10302.6</v>
      </c>
      <c r="H9" s="13">
        <f>G9*F9</f>
        <v>61815.600000000006</v>
      </c>
      <c r="I9" s="20"/>
      <c r="J9" s="18"/>
      <c r="K9" s="21"/>
    </row>
    <row r="10" spans="1:11" ht="52.5" customHeight="1" x14ac:dyDescent="0.25">
      <c r="A10" s="6">
        <v>3</v>
      </c>
      <c r="B10" s="8">
        <v>4224700013</v>
      </c>
      <c r="C10" s="9" t="s">
        <v>18</v>
      </c>
      <c r="D10" s="8" t="s">
        <v>11</v>
      </c>
      <c r="E10" s="6" t="s">
        <v>12</v>
      </c>
      <c r="F10" s="8">
        <v>2</v>
      </c>
      <c r="G10" s="12">
        <v>2860.55</v>
      </c>
      <c r="H10" s="12">
        <f>G10*F10</f>
        <v>5721.1</v>
      </c>
      <c r="I10" s="20"/>
      <c r="J10" s="18"/>
      <c r="K10" s="21"/>
    </row>
    <row r="11" spans="1:11" ht="52.5" customHeight="1" x14ac:dyDescent="0.25">
      <c r="A11" s="6">
        <v>4</v>
      </c>
      <c r="B11" s="8">
        <v>3414210168</v>
      </c>
      <c r="C11" s="9" t="s">
        <v>15</v>
      </c>
      <c r="D11" s="8" t="s">
        <v>11</v>
      </c>
      <c r="E11" s="6" t="s">
        <v>17</v>
      </c>
      <c r="F11" s="8">
        <v>6</v>
      </c>
      <c r="G11" s="12">
        <v>10925.02</v>
      </c>
      <c r="H11" s="12">
        <f t="shared" ref="H11:H22" si="0">G11*F11</f>
        <v>65550.12</v>
      </c>
      <c r="I11" s="20"/>
      <c r="J11" s="17"/>
      <c r="K11" s="21"/>
    </row>
    <row r="12" spans="1:11" ht="52.5" customHeight="1" x14ac:dyDescent="0.25">
      <c r="A12" s="6">
        <v>5</v>
      </c>
      <c r="B12" s="8">
        <v>3414210141</v>
      </c>
      <c r="C12" s="9" t="s">
        <v>19</v>
      </c>
      <c r="D12" s="8" t="s">
        <v>11</v>
      </c>
      <c r="E12" s="6" t="s">
        <v>17</v>
      </c>
      <c r="F12" s="8">
        <v>6</v>
      </c>
      <c r="G12" s="12">
        <v>18939.43</v>
      </c>
      <c r="H12" s="12">
        <f t="shared" si="0"/>
        <v>113636.58</v>
      </c>
      <c r="I12" s="20"/>
      <c r="J12" s="18"/>
      <c r="K12" s="21"/>
    </row>
    <row r="13" spans="1:11" ht="52.5" customHeight="1" x14ac:dyDescent="0.25">
      <c r="A13" s="6">
        <v>6</v>
      </c>
      <c r="B13" s="8">
        <v>3414210149</v>
      </c>
      <c r="C13" s="6" t="s">
        <v>16</v>
      </c>
      <c r="D13" s="8" t="s">
        <v>11</v>
      </c>
      <c r="E13" s="6" t="s">
        <v>17</v>
      </c>
      <c r="F13" s="8">
        <v>5</v>
      </c>
      <c r="G13" s="12">
        <v>3208.33</v>
      </c>
      <c r="H13" s="12">
        <f t="shared" si="0"/>
        <v>16041.65</v>
      </c>
      <c r="I13" s="20"/>
      <c r="J13" s="18"/>
      <c r="K13" s="21"/>
    </row>
    <row r="14" spans="1:11" ht="52.5" customHeight="1" x14ac:dyDescent="0.25">
      <c r="A14" s="6">
        <v>7</v>
      </c>
      <c r="B14" s="8">
        <v>3414210139</v>
      </c>
      <c r="C14" s="6" t="s">
        <v>23</v>
      </c>
      <c r="D14" s="8" t="s">
        <v>11</v>
      </c>
      <c r="E14" s="6" t="s">
        <v>17</v>
      </c>
      <c r="F14" s="8">
        <v>10</v>
      </c>
      <c r="G14" s="12">
        <v>19036.97</v>
      </c>
      <c r="H14" s="12">
        <f t="shared" si="0"/>
        <v>190369.7</v>
      </c>
      <c r="I14" s="20"/>
      <c r="J14" s="18"/>
      <c r="K14" s="21"/>
    </row>
    <row r="15" spans="1:11" ht="52.5" customHeight="1" x14ac:dyDescent="0.25">
      <c r="A15" s="6">
        <v>8</v>
      </c>
      <c r="B15" s="8">
        <v>3414990133</v>
      </c>
      <c r="C15" s="6" t="s">
        <v>24</v>
      </c>
      <c r="D15" s="8" t="s">
        <v>11</v>
      </c>
      <c r="E15" s="6" t="s">
        <v>17</v>
      </c>
      <c r="F15" s="8">
        <v>10</v>
      </c>
      <c r="G15" s="12">
        <v>12968.08</v>
      </c>
      <c r="H15" s="12">
        <f t="shared" si="0"/>
        <v>129680.8</v>
      </c>
      <c r="I15" s="20"/>
      <c r="J15" s="18"/>
      <c r="K15" s="21"/>
    </row>
    <row r="16" spans="1:11" ht="52.5" customHeight="1" x14ac:dyDescent="0.25">
      <c r="A16" s="6">
        <v>9</v>
      </c>
      <c r="B16" s="8">
        <v>3414230097</v>
      </c>
      <c r="C16" s="10" t="s">
        <v>20</v>
      </c>
      <c r="D16" s="8" t="s">
        <v>11</v>
      </c>
      <c r="E16" s="6" t="s">
        <v>12</v>
      </c>
      <c r="F16" s="8">
        <v>24</v>
      </c>
      <c r="G16" s="12">
        <v>3850</v>
      </c>
      <c r="H16" s="12">
        <f t="shared" si="0"/>
        <v>92400</v>
      </c>
      <c r="I16" s="20"/>
      <c r="J16" s="18"/>
      <c r="K16" s="21"/>
    </row>
    <row r="17" spans="1:11" ht="52.5" customHeight="1" x14ac:dyDescent="0.25">
      <c r="A17" s="6">
        <v>10</v>
      </c>
      <c r="B17" s="14">
        <v>4224700022</v>
      </c>
      <c r="C17" s="6" t="s">
        <v>27</v>
      </c>
      <c r="D17" s="8" t="s">
        <v>11</v>
      </c>
      <c r="E17" s="6" t="s">
        <v>12</v>
      </c>
      <c r="F17" s="8">
        <v>18</v>
      </c>
      <c r="G17" s="12">
        <v>238.7</v>
      </c>
      <c r="H17" s="12">
        <f t="shared" si="0"/>
        <v>4296.5999999999995</v>
      </c>
      <c r="I17" s="20"/>
      <c r="J17" s="18"/>
      <c r="K17" s="21"/>
    </row>
    <row r="18" spans="1:11" ht="52.5" customHeight="1" x14ac:dyDescent="0.25">
      <c r="A18" s="6">
        <v>11</v>
      </c>
      <c r="B18" s="6">
        <v>4224710050</v>
      </c>
      <c r="C18" s="14" t="s">
        <v>28</v>
      </c>
      <c r="D18" s="8" t="s">
        <v>11</v>
      </c>
      <c r="E18" s="6" t="s">
        <v>12</v>
      </c>
      <c r="F18" s="8">
        <v>9</v>
      </c>
      <c r="G18" s="12">
        <v>817.48</v>
      </c>
      <c r="H18" s="12">
        <f t="shared" si="0"/>
        <v>7357.32</v>
      </c>
      <c r="I18" s="20"/>
      <c r="J18" s="18"/>
      <c r="K18" s="21"/>
    </row>
    <row r="19" spans="1:11" ht="52.5" customHeight="1" x14ac:dyDescent="0.25">
      <c r="A19" s="6">
        <v>12</v>
      </c>
      <c r="B19" s="6">
        <v>4224700041</v>
      </c>
      <c r="C19" s="6" t="s">
        <v>29</v>
      </c>
      <c r="D19" s="8" t="s">
        <v>11</v>
      </c>
      <c r="E19" s="6" t="s">
        <v>12</v>
      </c>
      <c r="F19" s="8">
        <v>4</v>
      </c>
      <c r="G19" s="12">
        <v>10545.15</v>
      </c>
      <c r="H19" s="12">
        <f t="shared" si="0"/>
        <v>42180.6</v>
      </c>
      <c r="I19" s="20"/>
      <c r="J19" s="18"/>
      <c r="K19" s="21"/>
    </row>
    <row r="20" spans="1:11" ht="52.5" customHeight="1" x14ac:dyDescent="0.25">
      <c r="A20" s="6">
        <v>13</v>
      </c>
      <c r="B20" s="6">
        <v>4224700010</v>
      </c>
      <c r="C20" s="6" t="s">
        <v>30</v>
      </c>
      <c r="D20" s="8" t="s">
        <v>11</v>
      </c>
      <c r="E20" s="6" t="s">
        <v>12</v>
      </c>
      <c r="F20" s="8">
        <v>2</v>
      </c>
      <c r="G20" s="12">
        <v>2462.7199999999998</v>
      </c>
      <c r="H20" s="12">
        <f t="shared" si="0"/>
        <v>4925.4399999999996</v>
      </c>
      <c r="I20" s="20"/>
      <c r="J20" s="18"/>
      <c r="K20" s="21"/>
    </row>
    <row r="21" spans="1:11" ht="52.5" customHeight="1" x14ac:dyDescent="0.25">
      <c r="A21" s="6">
        <v>14</v>
      </c>
      <c r="B21" s="8">
        <v>2292990001</v>
      </c>
      <c r="C21" s="6" t="s">
        <v>31</v>
      </c>
      <c r="D21" s="16" t="s">
        <v>11</v>
      </c>
      <c r="E21" s="6" t="s">
        <v>12</v>
      </c>
      <c r="F21" s="8">
        <v>6</v>
      </c>
      <c r="G21" s="12">
        <v>9012.08</v>
      </c>
      <c r="H21" s="12">
        <f t="shared" si="0"/>
        <v>54072.479999999996</v>
      </c>
      <c r="I21" s="20"/>
      <c r="J21" s="18"/>
      <c r="K21" s="21"/>
    </row>
    <row r="22" spans="1:11" ht="52.5" customHeight="1" x14ac:dyDescent="0.25">
      <c r="A22" s="6">
        <v>15</v>
      </c>
      <c r="B22" s="8">
        <v>2514410025</v>
      </c>
      <c r="C22" s="9" t="s">
        <v>21</v>
      </c>
      <c r="D22" s="8" t="s">
        <v>11</v>
      </c>
      <c r="E22" s="6" t="s">
        <v>22</v>
      </c>
      <c r="F22" s="8">
        <v>47</v>
      </c>
      <c r="G22" s="12">
        <v>1283.33</v>
      </c>
      <c r="H22" s="12">
        <f t="shared" si="0"/>
        <v>60316.509999999995</v>
      </c>
      <c r="I22" s="20"/>
      <c r="J22" s="18"/>
      <c r="K22" s="21"/>
    </row>
    <row r="23" spans="1:11" ht="21.75" customHeight="1" x14ac:dyDescent="0.25">
      <c r="A23" s="6"/>
      <c r="B23" s="8" t="s">
        <v>13</v>
      </c>
      <c r="C23" s="6"/>
      <c r="D23" s="11"/>
      <c r="E23" s="6"/>
      <c r="F23" s="8"/>
      <c r="G23" s="12"/>
      <c r="H23" s="12">
        <f>SUM(H8:H22)</f>
        <v>901964.17999999993</v>
      </c>
      <c r="I23" s="17"/>
      <c r="J23" s="17"/>
      <c r="K23" s="17"/>
    </row>
    <row r="24" spans="1:11" x14ac:dyDescent="0.25">
      <c r="A24" s="1"/>
      <c r="H24" s="15"/>
    </row>
    <row r="25" spans="1:11" x14ac:dyDescent="0.25">
      <c r="A25" s="24" t="s">
        <v>10</v>
      </c>
      <c r="B25" s="23"/>
      <c r="C25" s="23"/>
      <c r="D25" s="23"/>
      <c r="E25" s="23"/>
      <c r="F25" s="23"/>
      <c r="G25" s="23"/>
      <c r="H25" s="23"/>
    </row>
  </sheetData>
  <mergeCells count="2">
    <mergeCell ref="A4:H4"/>
    <mergeCell ref="A25:H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2022-08-08T02:42:35Z</dcterms:modified>
</cp:coreProperties>
</file>